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овоуз.2" sheetId="1" r:id="rId1"/>
  </sheets>
  <externalReferences>
    <externalReference r:id="rId2"/>
  </externalReferences>
  <definedNames>
    <definedName name="Z_6E36EA37_049E_4FAE_B719_2847CD16F858_.wvu.Cols" localSheetId="0" hidden="1">Новоуз.2!$F:$H,Новоуз.2!$L:$O</definedName>
    <definedName name="Z_6E36EA37_049E_4FAE_B719_2847CD16F858_.wvu.Rows" localSheetId="0" hidden="1">Новоуз.2!$42:$45</definedName>
    <definedName name="Z_73C0D023_21BD_4441_8EFA_957546C15799_.wvu.Cols" localSheetId="0" hidden="1">Новоуз.2!$F:$H,Новоуз.2!$L:$O</definedName>
    <definedName name="Z_73C0D023_21BD_4441_8EFA_957546C15799_.wvu.Rows" localSheetId="0" hidden="1">Новоуз.2!$42:$45</definedName>
  </definedNames>
  <calcPr calcId="125725"/>
</workbook>
</file>

<file path=xl/calcChain.xml><?xml version="1.0" encoding="utf-8"?>
<calcChain xmlns="http://schemas.openxmlformats.org/spreadsheetml/2006/main">
  <c r="I37" i="1"/>
  <c r="I25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F26" l="1"/>
  <c r="F50" s="1"/>
  <c r="L50"/>
  <c r="L54" s="1"/>
  <c r="L57" s="1"/>
  <c r="O39"/>
  <c r="O50"/>
  <c r="O54" s="1"/>
  <c r="O57" s="1"/>
  <c r="F54"/>
  <c r="F57" s="1"/>
  <c r="G44"/>
  <c r="H44" s="1"/>
  <c r="G42"/>
  <c r="H42" s="1"/>
  <c r="G33"/>
  <c r="H33" s="1"/>
  <c r="H47"/>
  <c r="G49"/>
  <c r="H49" s="1"/>
  <c r="I50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<sst xmlns="http://schemas.openxmlformats.org/spreadsheetml/2006/main" count="65" uniqueCount="54">
  <si>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ул.Новоузенская,2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</si>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</sst>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4168.6000000000004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4168.6000000000004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1052893.26</v>
      </c>
      <c r="F10" s="25"/>
      <c r="G10" s="23"/>
      <c r="H10" s="23"/>
      <c r="I10" s="25">
        <v>1045735.02</v>
      </c>
      <c r="J10" s="26">
        <v>201265.42</v>
      </c>
    </row>
    <row r="11" spans="1:10" ht="14.45" customHeight="1">
      <c r="A11" s="93" t="s">
        <v>14</v>
      </c>
      <c r="B11" s="94"/>
      <c r="C11" s="94"/>
      <c r="D11" s="95"/>
      <c r="E11" s="25">
        <v>451004.21</v>
      </c>
      <c r="F11" s="25"/>
      <c r="G11" s="23"/>
      <c r="H11" s="23"/>
      <c r="I11" s="25">
        <v>476450.34</v>
      </c>
      <c r="J11" s="26">
        <v>59225.62</v>
      </c>
    </row>
    <row r="12" spans="1:10" ht="13.9" customHeight="1">
      <c r="A12" s="93" t="s">
        <v>15</v>
      </c>
      <c r="B12" s="94"/>
      <c r="C12" s="94"/>
      <c r="D12" s="95"/>
      <c r="E12" s="25">
        <v>142375.76</v>
      </c>
      <c r="F12" s="25"/>
      <c r="G12" s="23"/>
      <c r="H12" s="23"/>
      <c r="I12" s="25">
        <v>154089.49</v>
      </c>
      <c r="J12" s="26">
        <v>19129.12</v>
      </c>
    </row>
    <row r="13" spans="1:10" ht="15" customHeight="1">
      <c r="A13" s="93" t="s">
        <v>16</v>
      </c>
      <c r="B13" s="94"/>
      <c r="C13" s="94"/>
      <c r="D13" s="95"/>
      <c r="E13" s="25">
        <v>123639.12</v>
      </c>
      <c r="F13" s="25"/>
      <c r="G13" s="23"/>
      <c r="H13" s="23"/>
      <c r="I13" s="25">
        <v>133596.26</v>
      </c>
      <c r="J13" s="26">
        <v>16401.75</v>
      </c>
    </row>
    <row r="14" spans="1:10" ht="14.45" customHeight="1">
      <c r="A14" s="86" t="s">
        <v>17</v>
      </c>
      <c r="B14" s="86"/>
      <c r="C14" s="86"/>
      <c r="D14" s="86"/>
      <c r="E14" s="25">
        <v>480793.53</v>
      </c>
      <c r="F14" s="25"/>
      <c r="G14" s="23"/>
      <c r="H14" s="23"/>
      <c r="I14" s="25">
        <v>517767.29</v>
      </c>
      <c r="J14" s="26">
        <v>99922.09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822963.18</v>
      </c>
      <c r="F16" s="25"/>
      <c r="G16" s="23"/>
      <c r="H16" s="23"/>
      <c r="I16" s="25">
        <v>830359.81</v>
      </c>
      <c r="J16" s="26">
        <v>143514.26999999999</v>
      </c>
    </row>
    <row r="17" spans="1:15" ht="15.75">
      <c r="A17" s="86" t="s">
        <v>20</v>
      </c>
      <c r="B17" s="86"/>
      <c r="C17" s="86"/>
      <c r="D17" s="86"/>
      <c r="E17" s="25">
        <v>66030.12</v>
      </c>
      <c r="F17" s="25"/>
      <c r="G17" s="23"/>
      <c r="H17" s="23"/>
      <c r="I17" s="25">
        <v>66718.759999999995</v>
      </c>
      <c r="J17" s="26">
        <v>11687.59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131060.28</v>
      </c>
      <c r="F19" s="25"/>
      <c r="G19" s="23"/>
      <c r="H19" s="23"/>
      <c r="I19" s="25">
        <v>132401.69</v>
      </c>
      <c r="J19" s="26">
        <v>23189.11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-530622.5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180616.96000000002</v>
      </c>
      <c r="L25" s="71">
        <f>SUM(L27:L31)</f>
        <v>128179.23999999999</v>
      </c>
      <c r="M25" s="71">
        <f t="shared" ref="M25:O25" si="0">SUM(M27:M31)</f>
        <v>151251.50319999998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38011.25</v>
      </c>
      <c r="L27" s="41">
        <v>41116.06</v>
      </c>
      <c r="M27" s="41">
        <f t="shared" ref="M27:M31" si="3">L27*118%</f>
        <v>48516.950799999991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10827.4</v>
      </c>
      <c r="L28" s="41">
        <v>12389.69</v>
      </c>
      <c r="M28" s="41">
        <f t="shared" si="3"/>
        <v>14619.834199999999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14429.31</v>
      </c>
      <c r="L29" s="41">
        <v>20960.14</v>
      </c>
      <c r="M29" s="41">
        <f t="shared" si="3"/>
        <v>24732.965199999999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51416.67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65932.33</v>
      </c>
      <c r="L31" s="41">
        <v>53713.35</v>
      </c>
      <c r="M31" s="41">
        <f t="shared" si="3"/>
        <v>63381.752999999997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342571.71</v>
      </c>
      <c r="L32" s="71">
        <f>SUM(L34:L38)</f>
        <v>195228.58</v>
      </c>
      <c r="M32" s="71">
        <f t="shared" ref="M32:O32" si="6">SUM(M34:M38)</f>
        <v>230369.72440000001</v>
      </c>
      <c r="N32" s="71">
        <f t="shared" si="6"/>
        <v>103197.24</v>
      </c>
      <c r="O32" s="71">
        <f t="shared" si="6"/>
        <v>103855.6383912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89282.57</v>
      </c>
      <c r="L34" s="41">
        <v>21400.959999999999</v>
      </c>
      <c r="M34" s="41">
        <f t="shared" ref="M34:M38" si="7">L34*118%</f>
        <v>25253.132799999999</v>
      </c>
      <c r="N34" s="41">
        <v>64117.81</v>
      </c>
      <c r="O34" s="41">
        <f t="shared" ref="O34:O38" si="8">N34*$O$23</f>
        <v>64526.881627800001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21385.34</v>
      </c>
      <c r="L35" s="41">
        <v>6443.97</v>
      </c>
      <c r="M35" s="41">
        <f t="shared" si="7"/>
        <v>7603.8846000000003</v>
      </c>
      <c r="N35" s="41">
        <v>12908.22</v>
      </c>
      <c r="O35" s="41">
        <f t="shared" si="8"/>
        <v>12990.5744436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12985.06</v>
      </c>
      <c r="L36" s="41">
        <v>5802.31</v>
      </c>
      <c r="M36" s="41">
        <f t="shared" si="7"/>
        <v>6846.7258000000002</v>
      </c>
      <c r="N36" s="41">
        <v>16859.29</v>
      </c>
      <c r="O36" s="41">
        <f>N36*$O$23</f>
        <v>16966.852270200001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92758.69+7800</f>
        <v>100558.69</v>
      </c>
      <c r="L37" s="41">
        <v>85227.06</v>
      </c>
      <c r="M37" s="41">
        <f t="shared" si="7"/>
        <v>100567.93079999999</v>
      </c>
      <c r="N37" s="42">
        <v>0</v>
      </c>
      <c r="O37" s="41">
        <f t="shared" si="8"/>
        <v>0</v>
      </c>
    </row>
    <row r="38" spans="1:15" ht="46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118360.05</v>
      </c>
      <c r="L38" s="41">
        <v>76354.28</v>
      </c>
      <c r="M38" s="41">
        <f t="shared" si="7"/>
        <v>90098.050399999993</v>
      </c>
      <c r="N38" s="41">
        <v>9311.92</v>
      </c>
      <c r="O38" s="41">
        <f t="shared" si="8"/>
        <v>9371.3300496000011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238922.47</v>
      </c>
      <c r="L39" s="45">
        <f>SUM(L40:L48)</f>
        <v>14341.470000000001</v>
      </c>
      <c r="M39" s="45">
        <f t="shared" ref="M39:O39" si="10">SUM(M40:M48)</f>
        <v>16922.934600000001</v>
      </c>
      <c r="N39" s="45">
        <f t="shared" si="10"/>
        <v>229795.77000000002</v>
      </c>
      <c r="O39" s="45">
        <f t="shared" si="10"/>
        <v>231261.86701260001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175799.13</v>
      </c>
      <c r="L40" s="41">
        <v>455.15</v>
      </c>
      <c r="M40" s="41">
        <f t="shared" ref="M40:M48" si="11">L40*118%</f>
        <v>537.077</v>
      </c>
      <c r="N40" s="41">
        <v>170787.81</v>
      </c>
      <c r="O40" s="41">
        <f t="shared" ref="O40:O45" si="12">N40*$O$23</f>
        <v>171877.4362278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35408.17</v>
      </c>
      <c r="L41" s="41">
        <v>134.54</v>
      </c>
      <c r="M41" s="41">
        <f t="shared" si="11"/>
        <v>158.75719999999998</v>
      </c>
      <c r="N41" s="41">
        <v>34435.39</v>
      </c>
      <c r="O41" s="41">
        <f t="shared" si="12"/>
        <v>34655.087788199999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1245.75</v>
      </c>
      <c r="L46" s="41">
        <v>55.11</v>
      </c>
      <c r="M46" s="41">
        <f t="shared" si="11"/>
        <v>65.029799999999994</v>
      </c>
      <c r="N46" s="41">
        <v>1737.2</v>
      </c>
      <c r="O46" s="41">
        <f>N46*$O$23</f>
        <v>1748.2833360000002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1770.07</v>
      </c>
      <c r="L47" s="41">
        <v>7501.06</v>
      </c>
      <c r="M47" s="41">
        <f t="shared" si="11"/>
        <v>8851.2507999999998</v>
      </c>
      <c r="N47" s="42">
        <v>0</v>
      </c>
      <c r="O47" s="41">
        <f t="shared" ref="O47:O48" si="13">N47*$O$23</f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24699.35</v>
      </c>
      <c r="L48" s="41">
        <v>6195.61</v>
      </c>
      <c r="M48" s="41">
        <f t="shared" si="11"/>
        <v>7310.8197999999993</v>
      </c>
      <c r="N48" s="41">
        <v>22835.37</v>
      </c>
      <c r="O48" s="41">
        <f t="shared" si="13"/>
        <v>22981.0596606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460.83</v>
      </c>
      <c r="L49" s="41">
        <v>367.02</v>
      </c>
      <c r="M49" s="41">
        <f>L49*118%</f>
        <v>433.08359999999993</v>
      </c>
      <c r="N49" s="41">
        <v>464.23</v>
      </c>
      <c r="O49" s="41">
        <f>N49*$O$23-0.35</f>
        <v>466.84178740000004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762571.97</v>
      </c>
      <c r="L50" s="46">
        <f>L25+L32+L39+L49</f>
        <v>338116.30999999994</v>
      </c>
      <c r="M50" s="46">
        <f t="shared" ref="M50:O50" si="14">M25+M32+M39+M49</f>
        <v>398977.24579999998</v>
      </c>
      <c r="N50" s="46">
        <f t="shared" si="14"/>
        <v>333457.24</v>
      </c>
      <c r="O50" s="46">
        <f t="shared" si="14"/>
        <v>335584.34719120001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90811.26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59012.2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43822.79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956218.22</v>
      </c>
      <c r="L54" s="46">
        <f t="shared" ref="L54:O54" si="15">L50</f>
        <v>338116.30999999994</v>
      </c>
      <c r="M54" s="46">
        <f t="shared" si="15"/>
        <v>398977.24579999998</v>
      </c>
      <c r="N54" s="46">
        <f t="shared" si="15"/>
        <v>333457.24</v>
      </c>
      <c r="O54" s="46">
        <f t="shared" si="15"/>
        <v>335584.34719120001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822963.18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830359.81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-663877.53999999992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2013-05-24T09:08:20Z</dcterms:created>
  <dcterms:modified xsi:type="dcterms:W3CDTF">2014-05-12T12:28:40Z</dcterms:modified>
</cp:coreProperties>
</file>